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UTLBC Annexure to be sent\"/>
    </mc:Choice>
  </mc:AlternateContent>
  <xr:revisionPtr revIDLastSave="0" documentId="13_ncr:1_{281DEA74-0324-48A1-AB98-2C087C9458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5" i="1"/>
  <c r="H6" i="1"/>
  <c r="H7" i="1"/>
  <c r="H8" i="1"/>
  <c r="H9" i="1"/>
  <c r="H10" i="1"/>
  <c r="H11" i="1"/>
  <c r="H12" i="1"/>
  <c r="H13" i="1"/>
  <c r="H14" i="1"/>
  <c r="H15" i="1"/>
  <c r="H16" i="1"/>
  <c r="H17" i="1"/>
  <c r="H5" i="1"/>
  <c r="G18" i="1"/>
  <c r="F18" i="1"/>
  <c r="E18" i="1"/>
  <c r="D18" i="1"/>
  <c r="C18" i="1"/>
  <c r="B18" i="1"/>
  <c r="I18" i="1" l="1"/>
  <c r="H18" i="1"/>
</calcChain>
</file>

<file path=xl/sharedStrings.xml><?xml version="1.0" encoding="utf-8"?>
<sst xmlns="http://schemas.openxmlformats.org/spreadsheetml/2006/main" count="85" uniqueCount="82">
  <si>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</si>
  <si>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</si>
  <si>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</si>
  <si>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</si>
  <si>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</si>
  <si>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</si>
  <si>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</si>
  <si>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</si>
  <si>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</si>
  <si>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</si>
  <si>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</si>
  <si>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</si>
  <si>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Jammu &amp; Kashmir Bank Ltd</t>
  </si>
  <si>
    <t>Bank Name</t>
  </si>
  <si>
    <t>PMJJBY - Number of Eligible PMJDY A/C Holders for PMJJBY</t>
  </si>
  <si>
    <t>PMJJBY - Enrolled till 30-09-2021 Out of Column 'B'</t>
  </si>
  <si>
    <t>PMSBY - Number of Eligible PMJDY A/C Holders for PMSBY</t>
  </si>
  <si>
    <t>PMSBY - Enrolled till 30-09-2021 Out of Column 'F'</t>
  </si>
  <si>
    <t>PMJJBY-Total Enrolment during 01-10-2021 to till Date</t>
  </si>
  <si>
    <t>PMSBY-Total Enrolment during  01-10-2021 to till Date</t>
  </si>
  <si>
    <t>Total PMJJBY</t>
  </si>
  <si>
    <t>Total PMSBY</t>
  </si>
  <si>
    <t>Total</t>
  </si>
  <si>
    <t>Saturation Drive for covering all PMJDY accounts as on 30.06.2023.</t>
  </si>
  <si>
    <t>30.06.2023</t>
  </si>
  <si>
    <t>Total No. of Enrolment under PMJJBY</t>
  </si>
  <si>
    <t>Total No of eligible cases under PMJJBY</t>
  </si>
  <si>
    <t>Total No of renewals under PMJJBY</t>
  </si>
  <si>
    <t>Total No. of Enrolment under PMSBY</t>
  </si>
  <si>
    <t>Total No. of eligible cases under PMSBY</t>
  </si>
  <si>
    <t>Total No. of renewals under PMSBY</t>
  </si>
  <si>
    <t>Total No. of Enrolment under APY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</si>
  <si>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</si>
  <si>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</si>
  <si>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</si>
  <si>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</si>
  <si>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</si>
  <si>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</si>
  <si>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</si>
  <si>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</si>
  <si>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</si>
  <si>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</si>
  <si>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</si>
  <si>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</si>
  <si>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</si>
  <si>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</si>
  <si>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</si>
  <si>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</si>
  <si>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</si>
  <si>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</si>
  <si>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</si>
  <si>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</si>
  <si>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</si>
  <si>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</si>
  <si>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</si>
  <si>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</si>
  <si>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</si>
  <si>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</si>
  <si>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</si>
  <si>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</si>
  <si>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</si>
  <si>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</si>
  <si>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</si>
  <si>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</si>
  <si>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</si>
  <si>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</si>
  <si>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</si>
  <si>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</si>
  <si>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</si>
  <si>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</si>
  <si>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</si>
  <si>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</si>
  <si>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</si>
  <si>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</si>
  <si>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</si>
  <si>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</si>
  <si>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</si>
  <si>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</si>
  <si>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</si>
  <si>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Quarter - 1stAPRIL-30thJUNE</t>
  </si>
  <si>
    <t>Pradhan Mantri Suraksha Bima Yojana (PMSBY), Pradhan Mantri Jeevan Jyoti Bima Yojana (PMJJBY) and Atal Pension Yojana (APY)</t>
  </si>
  <si>
    <t>Annexure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</si>
</sst>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2"/>
      <color rgb="FF333333"/>
      <name val="Arial"/>
      <family val="2"/>
    </font>
    <font>
      <b/>
      <sz val="26"/>
      <color theme="1"/>
      <name val="Arial"/>
      <family val="2"/>
    </font>
    <font>
      <b/>
      <sz val="26"/>
      <color rgb="FF000000"/>
      <name val="Arial"/>
      <family val="2"/>
    </font>
    <font>
      <b/>
      <sz val="26"/>
      <name val="Arial"/>
      <family val="2"/>
    </font>
    <font>
      <b/>
      <sz val="26"/>
      <color rgb="FF333333"/>
      <name val="Arial"/>
      <family val="2"/>
    </font>
    <font>
      <sz val="26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C000"/>
        <bgColor rgb="FFFFFFFF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3" xfId="0" applyFont="1" applyBorder="1"/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8" fillId="6" borderId="15" xfId="0" applyNumberFormat="1" applyFont="1" applyFill="1" applyBorder="1" applyAlignment="1">
      <alignment horizontal="center" vertical="center"/>
    </xf>
    <xf numFmtId="49" fontId="8" fillId="6" borderId="16" xfId="0" applyNumberFormat="1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left"/>
    </xf>
    <xf numFmtId="0" fontId="9" fillId="6" borderId="16" xfId="0" applyFont="1" applyFill="1" applyBorder="1" applyAlignment="1">
      <alignment horizontal="left"/>
    </xf>
    <xf numFmtId="0" fontId="9" fillId="6" borderId="17" xfId="0" applyFont="1" applyFill="1" applyBorder="1" applyAlignment="1">
      <alignment horizontal="left"/>
    </xf>
    <xf numFmtId="0" fontId="5" fillId="6" borderId="18" xfId="0" applyFont="1" applyFill="1" applyBorder="1" applyAlignment="1">
      <alignment horizontal="left"/>
    </xf>
    <xf numFmtId="0" fontId="5" fillId="6" borderId="19" xfId="0" applyFont="1" applyFill="1" applyBorder="1" applyAlignment="1">
      <alignment horizontal="left"/>
    </xf>
    <xf numFmtId="0" fontId="5" fillId="6" borderId="20" xfId="0" applyFont="1" applyFill="1" applyBorder="1" applyAlignment="1">
      <alignment horizontal="left"/>
    </xf>
    <xf numFmtId="49" fontId="8" fillId="5" borderId="4" xfId="0" applyNumberFormat="1" applyFont="1" applyFill="1" applyBorder="1" applyAlignment="1">
      <alignment horizontal="left" vertical="top"/>
    </xf>
    <xf numFmtId="49" fontId="8" fillId="5" borderId="5" xfId="0" applyNumberFormat="1" applyFont="1" applyFill="1" applyBorder="1" applyAlignment="1">
      <alignment horizontal="left" vertical="top" wrapText="1"/>
    </xf>
    <xf numFmtId="49" fontId="8" fillId="5" borderId="6" xfId="0" applyNumberFormat="1" applyFont="1" applyFill="1" applyBorder="1" applyAlignment="1">
      <alignment horizontal="left" vertical="top"/>
    </xf>
    <xf numFmtId="49" fontId="8" fillId="4" borderId="7" xfId="0" applyNumberFormat="1" applyFont="1" applyFill="1" applyBorder="1" applyAlignment="1">
      <alignment horizontal="left"/>
    </xf>
    <xf numFmtId="0" fontId="8" fillId="4" borderId="8" xfId="0" applyFont="1" applyFill="1" applyBorder="1" applyAlignment="1">
      <alignment horizontal="right"/>
    </xf>
    <xf numFmtId="0" fontId="8" fillId="4" borderId="9" xfId="0" applyFont="1" applyFill="1" applyBorder="1" applyAlignment="1">
      <alignment horizontal="right"/>
    </xf>
    <xf numFmtId="49" fontId="8" fillId="4" borderId="10" xfId="0" applyNumberFormat="1" applyFont="1" applyFill="1" applyBorder="1" applyAlignment="1">
      <alignment horizontal="left"/>
    </xf>
    <xf numFmtId="49" fontId="8" fillId="4" borderId="0" xfId="0" applyNumberFormat="1" applyFont="1" applyFill="1" applyAlignment="1">
      <alignment horizontal="left"/>
    </xf>
    <xf numFmtId="49" fontId="8" fillId="4" borderId="11" xfId="0" applyNumberFormat="1" applyFont="1" applyFill="1" applyBorder="1" applyAlignment="1">
      <alignment horizontal="left"/>
    </xf>
    <xf numFmtId="49" fontId="8" fillId="4" borderId="12" xfId="0" applyNumberFormat="1" applyFont="1" applyFill="1" applyBorder="1" applyAlignment="1">
      <alignment horizontal="left"/>
    </xf>
    <xf numFmtId="0" fontId="8" fillId="4" borderId="13" xfId="0" applyFont="1" applyFill="1" applyBorder="1" applyAlignment="1">
      <alignment horizontal="right"/>
    </xf>
    <xf numFmtId="0" fontId="8" fillId="4" borderId="14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3"/>
  <sheetViews>
    <sheetView tabSelected="1" workbookViewId="0">
      <selection activeCell="I73" sqref="A1:I73"/>
    </sheetView>
  </sheetViews>
  <sheetFormatPr defaultRowHeight="15.75" x14ac:dyDescent="0.25"/>
  <cols>
    <col min="1" max="1" width="38.140625" style="3" customWidth="1"/>
    <col min="2" max="2" width="25.5703125" style="2" customWidth="1"/>
    <col min="3" max="3" width="22.42578125" style="2" customWidth="1"/>
    <col min="4" max="4" width="28.85546875" style="2" customWidth="1"/>
    <col min="5" max="5" width="24.5703125" style="2" customWidth="1"/>
    <col min="6" max="6" width="24" style="2" customWidth="1"/>
    <col min="7" max="7" width="26" style="2" customWidth="1"/>
    <col min="8" max="8" width="30.42578125" style="2" customWidth="1"/>
    <col min="9" max="9" width="38" style="2" customWidth="1"/>
    <col min="10" max="10" width="19.5703125" style="2" customWidth="1"/>
    <col min="11" max="16384" width="9.140625" style="2"/>
  </cols>
  <sheetData>
    <row r="1" spans="1:19" ht="15.75" customHeight="1" thickBot="1" x14ac:dyDescent="0.3">
      <c r="G1" s="4"/>
    </row>
    <row r="2" spans="1:19" ht="34.5" thickBot="1" x14ac:dyDescent="0.3">
      <c r="A2" s="7" t="s">
        <v>23</v>
      </c>
      <c r="B2" s="8"/>
      <c r="C2" s="8"/>
      <c r="D2" s="8"/>
      <c r="E2" s="8"/>
      <c r="F2" s="9"/>
      <c r="G2" s="10"/>
      <c r="H2" s="11" t="s">
        <v>81</v>
      </c>
      <c r="I2" s="11"/>
    </row>
    <row r="3" spans="1:19" ht="33.75" x14ac:dyDescent="0.5">
      <c r="A3" s="12"/>
      <c r="B3" s="10"/>
      <c r="C3" s="10"/>
      <c r="D3" s="13"/>
      <c r="E3" s="13"/>
      <c r="F3" s="10"/>
      <c r="G3" s="10"/>
      <c r="H3" s="10"/>
      <c r="I3" s="10"/>
    </row>
    <row r="4" spans="1:19" s="1" customFormat="1" ht="58.5" customHeight="1" x14ac:dyDescent="0.25">
      <c r="A4" s="14" t="s">
        <v>13</v>
      </c>
      <c r="B4" s="15" t="s">
        <v>14</v>
      </c>
      <c r="C4" s="15" t="s">
        <v>15</v>
      </c>
      <c r="D4" s="15" t="s">
        <v>18</v>
      </c>
      <c r="E4" s="15" t="s">
        <v>16</v>
      </c>
      <c r="F4" s="15" t="s">
        <v>17</v>
      </c>
      <c r="G4" s="15" t="s">
        <v>19</v>
      </c>
      <c r="H4" s="16" t="s">
        <v>20</v>
      </c>
      <c r="I4" s="16" t="s">
        <v>21</v>
      </c>
      <c r="S4" s="2"/>
    </row>
    <row r="5" spans="1:19" ht="26.25" customHeight="1" x14ac:dyDescent="0.25">
      <c r="A5" s="17" t="s">
        <v>0</v>
      </c>
      <c r="B5" s="18">
        <v>5120</v>
      </c>
      <c r="C5" s="18">
        <v>517</v>
      </c>
      <c r="D5" s="18">
        <v>901</v>
      </c>
      <c r="E5" s="18">
        <v>7536</v>
      </c>
      <c r="F5" s="18">
        <v>3056</v>
      </c>
      <c r="G5" s="18">
        <v>3089</v>
      </c>
      <c r="H5" s="18">
        <f>SUM(C5,D5)</f>
        <v>1418</v>
      </c>
      <c r="I5" s="18">
        <f>SUM(F5,G5)</f>
        <v>6145</v>
      </c>
    </row>
    <row r="6" spans="1:19" ht="26.25" customHeight="1" x14ac:dyDescent="0.25">
      <c r="A6" s="17" t="s">
        <v>1</v>
      </c>
      <c r="B6" s="18">
        <v>6975</v>
      </c>
      <c r="C6" s="18">
        <v>246</v>
      </c>
      <c r="D6" s="18">
        <v>741</v>
      </c>
      <c r="E6" s="18">
        <v>8009</v>
      </c>
      <c r="F6" s="18">
        <v>3405</v>
      </c>
      <c r="G6" s="18">
        <v>3868</v>
      </c>
      <c r="H6" s="18">
        <f>SUM(C6,D6)</f>
        <v>987</v>
      </c>
      <c r="I6" s="18">
        <f>SUM(F6,G6)</f>
        <v>7273</v>
      </c>
    </row>
    <row r="7" spans="1:19" ht="26.25" customHeight="1" x14ac:dyDescent="0.25">
      <c r="A7" s="17" t="s">
        <v>2</v>
      </c>
      <c r="B7" s="18">
        <v>3618</v>
      </c>
      <c r="C7" s="18">
        <v>453</v>
      </c>
      <c r="D7" s="18">
        <v>83</v>
      </c>
      <c r="E7" s="18">
        <v>3742</v>
      </c>
      <c r="F7" s="18">
        <v>368</v>
      </c>
      <c r="G7" s="18">
        <v>385</v>
      </c>
      <c r="H7" s="18">
        <f>SUM(C7,D7)</f>
        <v>536</v>
      </c>
      <c r="I7" s="18">
        <f>SUM(F7,G7)</f>
        <v>753</v>
      </c>
    </row>
    <row r="8" spans="1:19" ht="26.25" customHeight="1" x14ac:dyDescent="0.25">
      <c r="A8" s="17" t="s">
        <v>3</v>
      </c>
      <c r="B8" s="19">
        <v>9526</v>
      </c>
      <c r="C8" s="19">
        <v>6332</v>
      </c>
      <c r="D8" s="19">
        <v>430</v>
      </c>
      <c r="E8" s="19">
        <v>12695</v>
      </c>
      <c r="F8" s="19">
        <v>11485</v>
      </c>
      <c r="G8" s="19">
        <v>545</v>
      </c>
      <c r="H8" s="18">
        <f>SUM(C8,D8)</f>
        <v>6762</v>
      </c>
      <c r="I8" s="18">
        <f>SUM(F8,G8)</f>
        <v>12030</v>
      </c>
    </row>
    <row r="9" spans="1:19" ht="26.25" customHeight="1" x14ac:dyDescent="0.25">
      <c r="A9" s="17" t="s">
        <v>4</v>
      </c>
      <c r="B9" s="18">
        <v>5673</v>
      </c>
      <c r="C9" s="18">
        <v>327</v>
      </c>
      <c r="D9" s="18">
        <v>1594</v>
      </c>
      <c r="E9" s="18">
        <v>7043</v>
      </c>
      <c r="F9" s="18">
        <v>2437</v>
      </c>
      <c r="G9" s="18">
        <v>3338</v>
      </c>
      <c r="H9" s="18">
        <f>SUM(C9,D9)</f>
        <v>1921</v>
      </c>
      <c r="I9" s="18">
        <f>SUM(F9,G9)</f>
        <v>5775</v>
      </c>
    </row>
    <row r="10" spans="1:19" ht="26.25" customHeight="1" x14ac:dyDescent="0.25">
      <c r="A10" s="17" t="s">
        <v>5</v>
      </c>
      <c r="B10" s="20">
        <v>4317</v>
      </c>
      <c r="C10" s="20">
        <v>761</v>
      </c>
      <c r="D10" s="20">
        <v>384</v>
      </c>
      <c r="E10" s="20">
        <v>7245</v>
      </c>
      <c r="F10" s="20">
        <v>1242</v>
      </c>
      <c r="G10" s="20">
        <v>584</v>
      </c>
      <c r="H10" s="18">
        <f>SUM(C10,D10)</f>
        <v>1145</v>
      </c>
      <c r="I10" s="18">
        <f>SUM(F10,G10)</f>
        <v>1826</v>
      </c>
    </row>
    <row r="11" spans="1:19" ht="26.25" customHeight="1" x14ac:dyDescent="0.25">
      <c r="A11" s="17" t="s">
        <v>6</v>
      </c>
      <c r="B11" s="18">
        <v>2192</v>
      </c>
      <c r="C11" s="18">
        <v>25</v>
      </c>
      <c r="D11" s="18">
        <v>43</v>
      </c>
      <c r="E11" s="18">
        <v>2612</v>
      </c>
      <c r="F11" s="18">
        <v>181</v>
      </c>
      <c r="G11" s="18">
        <v>95</v>
      </c>
      <c r="H11" s="18">
        <f>SUM(C11,D11)</f>
        <v>68</v>
      </c>
      <c r="I11" s="18">
        <f>SUM(F11,G11)</f>
        <v>276</v>
      </c>
    </row>
    <row r="12" spans="1:19" ht="26.25" customHeight="1" x14ac:dyDescent="0.25">
      <c r="A12" s="17" t="s">
        <v>7</v>
      </c>
      <c r="B12" s="10">
        <v>11475</v>
      </c>
      <c r="C12" s="10">
        <v>1569</v>
      </c>
      <c r="D12" s="21">
        <v>291</v>
      </c>
      <c r="E12" s="10">
        <v>11475</v>
      </c>
      <c r="F12" s="21">
        <v>6524</v>
      </c>
      <c r="G12" s="21">
        <v>741</v>
      </c>
      <c r="H12" s="18">
        <f>SUM(C12,D12)</f>
        <v>1860</v>
      </c>
      <c r="I12" s="18">
        <f>SUM(F12,G12)</f>
        <v>7265</v>
      </c>
    </row>
    <row r="13" spans="1:19" ht="26.25" customHeight="1" x14ac:dyDescent="0.25">
      <c r="A13" s="17" t="s">
        <v>8</v>
      </c>
      <c r="B13" s="18">
        <v>43543</v>
      </c>
      <c r="C13" s="18">
        <v>1424</v>
      </c>
      <c r="D13" s="18">
        <v>2300</v>
      </c>
      <c r="E13" s="18">
        <v>49653</v>
      </c>
      <c r="F13" s="18">
        <v>5784</v>
      </c>
      <c r="G13" s="18">
        <v>4677</v>
      </c>
      <c r="H13" s="18">
        <f>SUM(C13,D13)</f>
        <v>3724</v>
      </c>
      <c r="I13" s="18">
        <f>SUM(F13,G13)</f>
        <v>10461</v>
      </c>
    </row>
    <row r="14" spans="1:19" ht="26.25" customHeight="1" x14ac:dyDescent="0.25">
      <c r="A14" s="17" t="s">
        <v>9</v>
      </c>
      <c r="B14" s="18">
        <v>20397</v>
      </c>
      <c r="C14" s="18">
        <v>13139</v>
      </c>
      <c r="D14" s="18">
        <v>705</v>
      </c>
      <c r="E14" s="18">
        <v>30715</v>
      </c>
      <c r="F14" s="18">
        <v>22432</v>
      </c>
      <c r="G14" s="18">
        <v>780</v>
      </c>
      <c r="H14" s="18">
        <f>SUM(C14,D14)</f>
        <v>13844</v>
      </c>
      <c r="I14" s="18">
        <f>SUM(F14,G14)</f>
        <v>23212</v>
      </c>
    </row>
    <row r="15" spans="1:19" ht="26.25" customHeight="1" x14ac:dyDescent="0.25">
      <c r="A15" s="17" t="s">
        <v>10</v>
      </c>
      <c r="B15" s="18">
        <v>28800</v>
      </c>
      <c r="C15" s="18">
        <v>2317</v>
      </c>
      <c r="D15" s="18">
        <v>444</v>
      </c>
      <c r="E15" s="18">
        <v>28800</v>
      </c>
      <c r="F15" s="18">
        <v>5167</v>
      </c>
      <c r="G15" s="18">
        <v>696</v>
      </c>
      <c r="H15" s="18">
        <f>SUM(C15,D15)</f>
        <v>2761</v>
      </c>
      <c r="I15" s="18">
        <f>SUM(F15,G15)</f>
        <v>5863</v>
      </c>
    </row>
    <row r="16" spans="1:19" ht="26.25" customHeight="1" x14ac:dyDescent="0.25">
      <c r="A16" s="17" t="s">
        <v>11</v>
      </c>
      <c r="B16" s="18">
        <v>3052</v>
      </c>
      <c r="C16" s="18">
        <v>214</v>
      </c>
      <c r="D16" s="18">
        <v>572</v>
      </c>
      <c r="E16" s="18">
        <v>3728</v>
      </c>
      <c r="F16" s="18">
        <v>563</v>
      </c>
      <c r="G16" s="18">
        <v>1081</v>
      </c>
      <c r="H16" s="18">
        <f>SUM(C16,D16)</f>
        <v>786</v>
      </c>
      <c r="I16" s="18">
        <f>SUM(F16,G16)</f>
        <v>1644</v>
      </c>
    </row>
    <row r="17" spans="1:10" ht="26.25" customHeight="1" x14ac:dyDescent="0.25">
      <c r="A17" s="17" t="s">
        <v>12</v>
      </c>
      <c r="B17" s="22">
        <v>49</v>
      </c>
      <c r="C17" s="22">
        <v>48</v>
      </c>
      <c r="D17" s="22">
        <v>1</v>
      </c>
      <c r="E17" s="22">
        <v>122</v>
      </c>
      <c r="F17" s="22">
        <v>121</v>
      </c>
      <c r="G17" s="22">
        <v>1</v>
      </c>
      <c r="H17" s="18">
        <f>SUM(C17,D17)</f>
        <v>49</v>
      </c>
      <c r="I17" s="18">
        <f>SUM(F17,G17)</f>
        <v>122</v>
      </c>
    </row>
    <row r="18" spans="1:10" ht="26.25" customHeight="1" x14ac:dyDescent="0.25">
      <c r="A18" s="17" t="s">
        <v>22</v>
      </c>
      <c r="B18" s="18">
        <f t="shared" ref="B18:G18" si="0">SUM(B5:B17)</f>
        <v>144737</v>
      </c>
      <c r="C18" s="18">
        <f t="shared" si="0"/>
        <v>27372</v>
      </c>
      <c r="D18" s="18">
        <f t="shared" si="0"/>
        <v>8489</v>
      </c>
      <c r="E18" s="18">
        <f t="shared" si="0"/>
        <v>173375</v>
      </c>
      <c r="F18" s="18">
        <f t="shared" si="0"/>
        <v>62765</v>
      </c>
      <c r="G18" s="18">
        <f t="shared" si="0"/>
        <v>19880</v>
      </c>
      <c r="H18" s="18">
        <f>SUM(C18,D18)</f>
        <v>35861</v>
      </c>
      <c r="I18" s="18">
        <f>SUM(F18,G18)</f>
        <v>82645</v>
      </c>
    </row>
    <row r="19" spans="1:10" ht="34.5" thickBot="1" x14ac:dyDescent="0.3">
      <c r="A19" s="12"/>
      <c r="B19" s="10"/>
      <c r="C19" s="10"/>
      <c r="D19" s="10"/>
      <c r="E19" s="10"/>
      <c r="F19" s="10"/>
      <c r="G19" s="10"/>
      <c r="H19" s="10"/>
      <c r="I19" s="10"/>
    </row>
    <row r="20" spans="1:10" ht="33.75" x14ac:dyDescent="0.5">
      <c r="A20" s="23" t="s">
        <v>79</v>
      </c>
      <c r="B20" s="24"/>
      <c r="C20" s="24"/>
      <c r="D20" s="25" t="s">
        <v>24</v>
      </c>
      <c r="E20" s="26"/>
      <c r="F20" s="26"/>
      <c r="G20" s="26"/>
      <c r="H20" s="26"/>
      <c r="I20" s="27"/>
      <c r="J20" s="6"/>
    </row>
    <row r="21" spans="1:10" ht="34.5" thickBot="1" x14ac:dyDescent="0.55000000000000004">
      <c r="A21" s="28" t="s">
        <v>80</v>
      </c>
      <c r="B21" s="29"/>
      <c r="C21" s="29"/>
      <c r="D21" s="29"/>
      <c r="E21" s="29"/>
      <c r="F21" s="29"/>
      <c r="G21" s="29"/>
      <c r="H21" s="29"/>
      <c r="I21" s="30"/>
      <c r="J21" s="5"/>
    </row>
    <row r="22" spans="1:10" ht="34.5" thickBot="1" x14ac:dyDescent="0.3">
      <c r="A22" s="12"/>
      <c r="B22" s="10"/>
      <c r="C22" s="10"/>
      <c r="D22" s="10"/>
      <c r="E22" s="10"/>
      <c r="F22" s="10"/>
      <c r="G22" s="10"/>
      <c r="H22" s="10"/>
      <c r="I22" s="10"/>
    </row>
    <row r="23" spans="1:10" ht="202.5" x14ac:dyDescent="0.25">
      <c r="A23" s="31" t="s">
        <v>13</v>
      </c>
      <c r="B23" s="32" t="s">
        <v>25</v>
      </c>
      <c r="C23" s="32" t="s">
        <v>26</v>
      </c>
      <c r="D23" s="32" t="s">
        <v>27</v>
      </c>
      <c r="E23" s="32" t="s">
        <v>28</v>
      </c>
      <c r="F23" s="32" t="s">
        <v>29</v>
      </c>
      <c r="G23" s="32" t="s">
        <v>30</v>
      </c>
      <c r="H23" s="32" t="s">
        <v>31</v>
      </c>
      <c r="I23" s="33" t="s">
        <v>22</v>
      </c>
    </row>
    <row r="24" spans="1:10" ht="33.75" x14ac:dyDescent="0.5">
      <c r="A24" s="34" t="s">
        <v>32</v>
      </c>
      <c r="B24" s="35">
        <v>5152</v>
      </c>
      <c r="C24" s="35">
        <v>7623</v>
      </c>
      <c r="D24" s="35">
        <v>1671</v>
      </c>
      <c r="E24" s="35">
        <v>16236</v>
      </c>
      <c r="F24" s="35">
        <v>4384</v>
      </c>
      <c r="G24" s="35">
        <v>5303</v>
      </c>
      <c r="H24" s="35">
        <v>3850</v>
      </c>
      <c r="I24" s="36">
        <v>25238</v>
      </c>
    </row>
    <row r="25" spans="1:10" ht="33.75" x14ac:dyDescent="0.5">
      <c r="A25" s="34" t="s">
        <v>33</v>
      </c>
      <c r="B25" s="35">
        <v>4085</v>
      </c>
      <c r="C25" s="35">
        <v>80500</v>
      </c>
      <c r="D25" s="35">
        <v>2540</v>
      </c>
      <c r="E25" s="35">
        <v>9395</v>
      </c>
      <c r="F25" s="35">
        <v>112531</v>
      </c>
      <c r="G25" s="35">
        <v>7444</v>
      </c>
      <c r="H25" s="35">
        <v>2381</v>
      </c>
      <c r="I25" s="36">
        <v>15861</v>
      </c>
    </row>
    <row r="26" spans="1:10" ht="33.75" x14ac:dyDescent="0.5">
      <c r="A26" s="34" t="s">
        <v>34</v>
      </c>
      <c r="B26" s="35">
        <v>1050</v>
      </c>
      <c r="C26" s="35">
        <v>17608</v>
      </c>
      <c r="D26" s="35">
        <v>456</v>
      </c>
      <c r="E26" s="35">
        <v>6124</v>
      </c>
      <c r="F26" s="35">
        <v>21365</v>
      </c>
      <c r="G26" s="35">
        <v>2007</v>
      </c>
      <c r="H26" s="35">
        <v>815</v>
      </c>
      <c r="I26" s="36">
        <v>7989</v>
      </c>
    </row>
    <row r="27" spans="1:10" ht="33.75" x14ac:dyDescent="0.5">
      <c r="A27" s="34" t="s">
        <v>35</v>
      </c>
      <c r="B27" s="35">
        <v>5710</v>
      </c>
      <c r="C27" s="35">
        <v>133497</v>
      </c>
      <c r="D27" s="35">
        <v>0</v>
      </c>
      <c r="E27" s="35">
        <v>17496</v>
      </c>
      <c r="F27" s="35">
        <v>177035</v>
      </c>
      <c r="G27" s="35">
        <v>0</v>
      </c>
      <c r="H27" s="35">
        <v>9345</v>
      </c>
      <c r="I27" s="36">
        <v>32551</v>
      </c>
    </row>
    <row r="28" spans="1:10" ht="33.75" x14ac:dyDescent="0.5">
      <c r="A28" s="34" t="s">
        <v>36</v>
      </c>
      <c r="B28" s="35">
        <v>2954</v>
      </c>
      <c r="C28" s="35">
        <v>96024</v>
      </c>
      <c r="D28" s="35">
        <v>2869</v>
      </c>
      <c r="E28" s="35">
        <v>12461</v>
      </c>
      <c r="F28" s="35">
        <v>127067</v>
      </c>
      <c r="G28" s="35">
        <v>12286</v>
      </c>
      <c r="H28" s="35">
        <v>142</v>
      </c>
      <c r="I28" s="36">
        <v>15557</v>
      </c>
    </row>
    <row r="29" spans="1:10" ht="33.75" x14ac:dyDescent="0.5">
      <c r="A29" s="34" t="s">
        <v>37</v>
      </c>
      <c r="B29" s="35">
        <v>4058</v>
      </c>
      <c r="C29" s="35">
        <v>3399</v>
      </c>
      <c r="D29" s="35">
        <v>328</v>
      </c>
      <c r="E29" s="35">
        <v>8937</v>
      </c>
      <c r="F29" s="35">
        <v>8662</v>
      </c>
      <c r="G29" s="35">
        <v>906</v>
      </c>
      <c r="H29" s="35">
        <v>1749</v>
      </c>
      <c r="I29" s="36">
        <v>14744</v>
      </c>
    </row>
    <row r="30" spans="1:10" ht="33.75" x14ac:dyDescent="0.5">
      <c r="A30" s="34" t="s">
        <v>38</v>
      </c>
      <c r="B30" s="35">
        <v>418</v>
      </c>
      <c r="C30" s="35">
        <v>17541</v>
      </c>
      <c r="D30" s="35">
        <v>300</v>
      </c>
      <c r="E30" s="35">
        <v>1586</v>
      </c>
      <c r="F30" s="35">
        <v>23986</v>
      </c>
      <c r="G30" s="35">
        <v>1313</v>
      </c>
      <c r="H30" s="35">
        <v>632</v>
      </c>
      <c r="I30" s="36">
        <v>2636</v>
      </c>
    </row>
    <row r="31" spans="1:10" ht="33.75" x14ac:dyDescent="0.5">
      <c r="A31" s="34" t="s">
        <v>39</v>
      </c>
      <c r="B31" s="35">
        <v>12681</v>
      </c>
      <c r="C31" s="35">
        <v>358513</v>
      </c>
      <c r="D31" s="35">
        <v>0</v>
      </c>
      <c r="E31" s="35">
        <v>40937</v>
      </c>
      <c r="F31" s="35">
        <v>470015</v>
      </c>
      <c r="G31" s="35">
        <v>0</v>
      </c>
      <c r="H31" s="35">
        <v>6117</v>
      </c>
      <c r="I31" s="36">
        <v>59735</v>
      </c>
    </row>
    <row r="32" spans="1:10" ht="33.75" x14ac:dyDescent="0.5">
      <c r="A32" s="34" t="s">
        <v>40</v>
      </c>
      <c r="B32" s="35">
        <v>6684</v>
      </c>
      <c r="C32" s="35">
        <v>63469</v>
      </c>
      <c r="D32" s="35">
        <v>3782</v>
      </c>
      <c r="E32" s="35">
        <v>23982</v>
      </c>
      <c r="F32" s="35">
        <v>83635</v>
      </c>
      <c r="G32" s="35">
        <v>14152</v>
      </c>
      <c r="H32" s="35">
        <v>3508</v>
      </c>
      <c r="I32" s="36">
        <v>34174</v>
      </c>
    </row>
    <row r="33" spans="1:9" ht="33.75" x14ac:dyDescent="0.5">
      <c r="A33" s="34" t="s">
        <v>41</v>
      </c>
      <c r="B33" s="35">
        <v>74587</v>
      </c>
      <c r="C33" s="35">
        <v>277552</v>
      </c>
      <c r="D33" s="35">
        <v>16024</v>
      </c>
      <c r="E33" s="35">
        <v>53218</v>
      </c>
      <c r="F33" s="35">
        <v>460683</v>
      </c>
      <c r="G33" s="35">
        <v>49970</v>
      </c>
      <c r="H33" s="35">
        <v>7118</v>
      </c>
      <c r="I33" s="36">
        <v>134923</v>
      </c>
    </row>
    <row r="34" spans="1:9" ht="33.75" x14ac:dyDescent="0.5">
      <c r="A34" s="34" t="s">
        <v>42</v>
      </c>
      <c r="B34" s="35">
        <v>3970</v>
      </c>
      <c r="C34" s="35">
        <v>58491</v>
      </c>
      <c r="D34" s="35">
        <v>406</v>
      </c>
      <c r="E34" s="35">
        <v>7207</v>
      </c>
      <c r="F34" s="35">
        <v>75413</v>
      </c>
      <c r="G34" s="35">
        <v>503</v>
      </c>
      <c r="H34" s="35">
        <v>2503</v>
      </c>
      <c r="I34" s="36">
        <v>13680</v>
      </c>
    </row>
    <row r="35" spans="1:9" ht="33.75" x14ac:dyDescent="0.5">
      <c r="A35" s="34" t="s">
        <v>43</v>
      </c>
      <c r="B35" s="35">
        <v>9122</v>
      </c>
      <c r="C35" s="35">
        <v>173930</v>
      </c>
      <c r="D35" s="35">
        <v>8793</v>
      </c>
      <c r="E35" s="35">
        <v>32193</v>
      </c>
      <c r="F35" s="35">
        <v>210823</v>
      </c>
      <c r="G35" s="35">
        <v>31525</v>
      </c>
      <c r="H35" s="35">
        <v>5292</v>
      </c>
      <c r="I35" s="36">
        <v>46607</v>
      </c>
    </row>
    <row r="36" spans="1:9" ht="33.75" x14ac:dyDescent="0.5">
      <c r="A36" s="34" t="s">
        <v>44</v>
      </c>
      <c r="B36" s="35">
        <v>130471</v>
      </c>
      <c r="C36" s="35">
        <v>1288147</v>
      </c>
      <c r="D36" s="35">
        <v>37169</v>
      </c>
      <c r="E36" s="35">
        <v>229772</v>
      </c>
      <c r="F36" s="35">
        <v>1775599</v>
      </c>
      <c r="G36" s="35">
        <v>125409</v>
      </c>
      <c r="H36" s="35">
        <v>43452</v>
      </c>
      <c r="I36" s="36">
        <v>403695</v>
      </c>
    </row>
    <row r="37" spans="1:9" ht="33.75" x14ac:dyDescent="0.5">
      <c r="A37" s="34" t="s">
        <v>45</v>
      </c>
      <c r="B37" s="35">
        <v>560</v>
      </c>
      <c r="C37" s="35">
        <v>73776</v>
      </c>
      <c r="D37" s="35">
        <v>357</v>
      </c>
      <c r="E37" s="35">
        <v>1734</v>
      </c>
      <c r="F37" s="35">
        <v>86681</v>
      </c>
      <c r="G37" s="35">
        <v>1157</v>
      </c>
      <c r="H37" s="35">
        <v>1277</v>
      </c>
      <c r="I37" s="36">
        <v>3571</v>
      </c>
    </row>
    <row r="38" spans="1:9" ht="33.75" x14ac:dyDescent="0.5">
      <c r="A38" s="34" t="s">
        <v>46</v>
      </c>
      <c r="B38" s="35">
        <v>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4</v>
      </c>
      <c r="I38" s="36">
        <v>4</v>
      </c>
    </row>
    <row r="39" spans="1:9" ht="33.75" x14ac:dyDescent="0.5">
      <c r="A39" s="34" t="s">
        <v>47</v>
      </c>
      <c r="B39" s="35">
        <v>10</v>
      </c>
      <c r="C39" s="35">
        <v>8</v>
      </c>
      <c r="D39" s="35">
        <v>1</v>
      </c>
      <c r="E39" s="35">
        <v>33</v>
      </c>
      <c r="F39" s="35">
        <v>33</v>
      </c>
      <c r="G39" s="35">
        <v>15</v>
      </c>
      <c r="H39" s="35">
        <v>7</v>
      </c>
      <c r="I39" s="36">
        <v>50</v>
      </c>
    </row>
    <row r="40" spans="1:9" ht="33.75" x14ac:dyDescent="0.5">
      <c r="A40" s="34" t="s">
        <v>48</v>
      </c>
      <c r="B40" s="35">
        <v>19</v>
      </c>
      <c r="C40" s="35">
        <v>0</v>
      </c>
      <c r="D40" s="35">
        <v>0</v>
      </c>
      <c r="E40" s="35">
        <v>41</v>
      </c>
      <c r="F40" s="35">
        <v>0</v>
      </c>
      <c r="G40" s="35">
        <v>0</v>
      </c>
      <c r="H40" s="35">
        <v>36</v>
      </c>
      <c r="I40" s="36">
        <v>96</v>
      </c>
    </row>
    <row r="41" spans="1:9" ht="33.75" x14ac:dyDescent="0.5">
      <c r="A41" s="34" t="s">
        <v>49</v>
      </c>
      <c r="B41" s="35">
        <v>0</v>
      </c>
      <c r="C41" s="35">
        <v>0</v>
      </c>
      <c r="D41" s="35">
        <v>0</v>
      </c>
      <c r="E41" s="35">
        <v>2</v>
      </c>
      <c r="F41" s="35">
        <v>2</v>
      </c>
      <c r="G41" s="35">
        <v>0</v>
      </c>
      <c r="H41" s="35">
        <v>24</v>
      </c>
      <c r="I41" s="36">
        <v>26</v>
      </c>
    </row>
    <row r="42" spans="1:9" ht="33.75" x14ac:dyDescent="0.5">
      <c r="A42" s="34" t="s">
        <v>50</v>
      </c>
      <c r="B42" s="35">
        <v>2</v>
      </c>
      <c r="C42" s="35">
        <v>138</v>
      </c>
      <c r="D42" s="35">
        <v>0</v>
      </c>
      <c r="E42" s="35">
        <v>2</v>
      </c>
      <c r="F42" s="35">
        <v>159</v>
      </c>
      <c r="G42" s="35">
        <v>0</v>
      </c>
      <c r="H42" s="35">
        <v>0</v>
      </c>
      <c r="I42" s="36">
        <v>4</v>
      </c>
    </row>
    <row r="43" spans="1:9" ht="33.75" x14ac:dyDescent="0.5">
      <c r="A43" s="34" t="s">
        <v>51</v>
      </c>
      <c r="B43" s="35">
        <v>4844</v>
      </c>
      <c r="C43" s="35">
        <v>4844</v>
      </c>
      <c r="D43" s="35">
        <v>2777</v>
      </c>
      <c r="E43" s="35">
        <v>10168</v>
      </c>
      <c r="F43" s="35">
        <v>10168</v>
      </c>
      <c r="G43" s="35">
        <v>6266</v>
      </c>
      <c r="H43" s="35">
        <v>5545</v>
      </c>
      <c r="I43" s="36">
        <v>20557</v>
      </c>
    </row>
    <row r="44" spans="1:9" ht="33.75" x14ac:dyDescent="0.5">
      <c r="A44" s="34" t="s">
        <v>52</v>
      </c>
      <c r="B44" s="35">
        <v>2937</v>
      </c>
      <c r="C44" s="35">
        <v>77198</v>
      </c>
      <c r="D44" s="35">
        <v>40</v>
      </c>
      <c r="E44" s="35">
        <v>10</v>
      </c>
      <c r="F44" s="35">
        <v>115799</v>
      </c>
      <c r="G44" s="35">
        <v>30</v>
      </c>
      <c r="H44" s="35">
        <v>950</v>
      </c>
      <c r="I44" s="36">
        <v>3897</v>
      </c>
    </row>
    <row r="45" spans="1:9" ht="33.75" x14ac:dyDescent="0.5">
      <c r="A45" s="34" t="s">
        <v>53</v>
      </c>
      <c r="B45" s="35">
        <v>1843</v>
      </c>
      <c r="C45" s="35">
        <v>16163</v>
      </c>
      <c r="D45" s="35">
        <v>758</v>
      </c>
      <c r="E45" s="35">
        <v>3616</v>
      </c>
      <c r="F45" s="35">
        <v>19683</v>
      </c>
      <c r="G45" s="35">
        <v>1632</v>
      </c>
      <c r="H45" s="35">
        <v>1076</v>
      </c>
      <c r="I45" s="36">
        <v>6535</v>
      </c>
    </row>
    <row r="46" spans="1:9" ht="33.75" x14ac:dyDescent="0.5">
      <c r="A46" s="34" t="s">
        <v>54</v>
      </c>
      <c r="B46" s="35">
        <v>13</v>
      </c>
      <c r="C46" s="35">
        <v>25224</v>
      </c>
      <c r="D46" s="35">
        <v>1</v>
      </c>
      <c r="E46" s="35">
        <v>19</v>
      </c>
      <c r="F46" s="35">
        <v>25224</v>
      </c>
      <c r="G46" s="35">
        <v>6</v>
      </c>
      <c r="H46" s="35">
        <v>0</v>
      </c>
      <c r="I46" s="36">
        <v>32</v>
      </c>
    </row>
    <row r="47" spans="1:9" ht="33.75" x14ac:dyDescent="0.5">
      <c r="A47" s="34" t="s">
        <v>55</v>
      </c>
      <c r="B47" s="35">
        <v>71</v>
      </c>
      <c r="C47" s="35">
        <v>71</v>
      </c>
      <c r="D47" s="35">
        <v>24</v>
      </c>
      <c r="E47" s="35">
        <v>593</v>
      </c>
      <c r="F47" s="35">
        <v>593</v>
      </c>
      <c r="G47" s="35">
        <v>140</v>
      </c>
      <c r="H47" s="35">
        <v>17</v>
      </c>
      <c r="I47" s="36">
        <v>681</v>
      </c>
    </row>
    <row r="48" spans="1:9" ht="33.75" x14ac:dyDescent="0.5">
      <c r="A48" s="34" t="s">
        <v>56</v>
      </c>
      <c r="B48" s="35">
        <v>0</v>
      </c>
      <c r="C48" s="35">
        <v>0</v>
      </c>
      <c r="D48" s="35">
        <v>0</v>
      </c>
      <c r="E48" s="35">
        <v>181</v>
      </c>
      <c r="F48" s="35">
        <v>0</v>
      </c>
      <c r="G48" s="35">
        <v>0</v>
      </c>
      <c r="H48" s="35">
        <v>0</v>
      </c>
      <c r="I48" s="36">
        <v>181</v>
      </c>
    </row>
    <row r="49" spans="1:9" ht="33.75" x14ac:dyDescent="0.5">
      <c r="A49" s="34" t="s">
        <v>57</v>
      </c>
      <c r="B49" s="35">
        <v>145</v>
      </c>
      <c r="C49" s="35">
        <v>13881</v>
      </c>
      <c r="D49" s="35">
        <v>144</v>
      </c>
      <c r="E49" s="35">
        <v>337</v>
      </c>
      <c r="F49" s="35">
        <v>16519</v>
      </c>
      <c r="G49" s="35">
        <v>327</v>
      </c>
      <c r="H49" s="35">
        <v>418</v>
      </c>
      <c r="I49" s="36">
        <v>900</v>
      </c>
    </row>
    <row r="50" spans="1:9" ht="33.75" x14ac:dyDescent="0.5">
      <c r="A50" s="34" t="s">
        <v>58</v>
      </c>
      <c r="B50" s="35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6">
        <v>0</v>
      </c>
    </row>
    <row r="51" spans="1:9" ht="33.75" x14ac:dyDescent="0.5">
      <c r="A51" s="34" t="s">
        <v>59</v>
      </c>
      <c r="B51" s="35">
        <v>729</v>
      </c>
      <c r="C51" s="35">
        <v>103229</v>
      </c>
      <c r="D51" s="35">
        <v>0</v>
      </c>
      <c r="E51" s="35">
        <v>1306</v>
      </c>
      <c r="F51" s="35">
        <v>112569</v>
      </c>
      <c r="G51" s="35">
        <v>0</v>
      </c>
      <c r="H51" s="35">
        <v>88</v>
      </c>
      <c r="I51" s="36">
        <v>2123</v>
      </c>
    </row>
    <row r="52" spans="1:9" ht="33.75" x14ac:dyDescent="0.5">
      <c r="A52" s="34" t="s">
        <v>60</v>
      </c>
      <c r="B52" s="35">
        <v>0</v>
      </c>
      <c r="C52" s="35">
        <v>0</v>
      </c>
      <c r="D52" s="35">
        <v>2</v>
      </c>
      <c r="E52" s="35">
        <v>2</v>
      </c>
      <c r="F52" s="35">
        <v>0</v>
      </c>
      <c r="G52" s="35">
        <v>5</v>
      </c>
      <c r="H52" s="35">
        <v>0</v>
      </c>
      <c r="I52" s="36">
        <v>2</v>
      </c>
    </row>
    <row r="53" spans="1:9" ht="33.75" x14ac:dyDescent="0.5">
      <c r="A53" s="34" t="s">
        <v>61</v>
      </c>
      <c r="B53" s="35">
        <v>0</v>
      </c>
      <c r="C53" s="35">
        <v>4852</v>
      </c>
      <c r="D53" s="35">
        <v>0</v>
      </c>
      <c r="E53" s="35">
        <v>0</v>
      </c>
      <c r="F53" s="35">
        <v>4852</v>
      </c>
      <c r="G53" s="35">
        <v>0</v>
      </c>
      <c r="H53" s="35">
        <v>0</v>
      </c>
      <c r="I53" s="36">
        <v>0</v>
      </c>
    </row>
    <row r="54" spans="1:9" ht="33.75" x14ac:dyDescent="0.5">
      <c r="A54" s="34" t="s">
        <v>62</v>
      </c>
      <c r="B54" s="35">
        <v>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6">
        <v>0</v>
      </c>
    </row>
    <row r="55" spans="1:9" ht="33.75" x14ac:dyDescent="0.5">
      <c r="A55" s="34" t="s">
        <v>63</v>
      </c>
      <c r="B55" s="35">
        <v>82</v>
      </c>
      <c r="C55" s="35">
        <v>44469</v>
      </c>
      <c r="D55" s="35">
        <v>42</v>
      </c>
      <c r="E55" s="35">
        <v>106</v>
      </c>
      <c r="F55" s="35">
        <v>49443</v>
      </c>
      <c r="G55" s="35">
        <v>58</v>
      </c>
      <c r="H55" s="35">
        <v>53</v>
      </c>
      <c r="I55" s="36">
        <v>241</v>
      </c>
    </row>
    <row r="56" spans="1:9" ht="33.75" x14ac:dyDescent="0.5">
      <c r="A56" s="34" t="s">
        <v>64</v>
      </c>
      <c r="B56" s="35">
        <v>11255</v>
      </c>
      <c r="C56" s="35">
        <v>363853</v>
      </c>
      <c r="D56" s="35">
        <v>4146</v>
      </c>
      <c r="E56" s="35">
        <v>18150</v>
      </c>
      <c r="F56" s="35">
        <v>441725</v>
      </c>
      <c r="G56" s="35">
        <v>9636</v>
      </c>
      <c r="H56" s="35">
        <v>9495</v>
      </c>
      <c r="I56" s="36">
        <v>38900</v>
      </c>
    </row>
    <row r="57" spans="1:9" ht="33.75" x14ac:dyDescent="0.5">
      <c r="A57" s="34" t="s">
        <v>65</v>
      </c>
      <c r="B57" s="35">
        <v>84</v>
      </c>
      <c r="C57" s="35">
        <v>84</v>
      </c>
      <c r="D57" s="35">
        <v>0</v>
      </c>
      <c r="E57" s="35">
        <v>194</v>
      </c>
      <c r="F57" s="35">
        <v>194</v>
      </c>
      <c r="G57" s="35">
        <v>0</v>
      </c>
      <c r="H57" s="35">
        <v>163</v>
      </c>
      <c r="I57" s="36">
        <v>441</v>
      </c>
    </row>
    <row r="58" spans="1:9" ht="33.75" x14ac:dyDescent="0.5">
      <c r="A58" s="34" t="s">
        <v>66</v>
      </c>
      <c r="B58" s="35">
        <v>13</v>
      </c>
      <c r="C58" s="35">
        <v>13</v>
      </c>
      <c r="D58" s="35">
        <v>0</v>
      </c>
      <c r="E58" s="35">
        <v>148</v>
      </c>
      <c r="F58" s="35">
        <v>148</v>
      </c>
      <c r="G58" s="35">
        <v>0</v>
      </c>
      <c r="H58" s="35">
        <v>0</v>
      </c>
      <c r="I58" s="36">
        <v>161</v>
      </c>
    </row>
    <row r="59" spans="1:9" ht="33.75" x14ac:dyDescent="0.5">
      <c r="A59" s="34" t="s">
        <v>67</v>
      </c>
      <c r="B59" s="35">
        <v>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6">
        <v>0</v>
      </c>
    </row>
    <row r="60" spans="1:9" ht="33.75" x14ac:dyDescent="0.5">
      <c r="A60" s="34" t="s">
        <v>68</v>
      </c>
      <c r="B60" s="35">
        <v>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7</v>
      </c>
      <c r="I60" s="36">
        <v>7</v>
      </c>
    </row>
    <row r="61" spans="1:9" ht="33.75" x14ac:dyDescent="0.5">
      <c r="A61" s="34" t="s">
        <v>69</v>
      </c>
      <c r="B61" s="35">
        <v>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6">
        <v>0</v>
      </c>
    </row>
    <row r="62" spans="1:9" ht="33.75" x14ac:dyDescent="0.5">
      <c r="A62" s="34" t="s">
        <v>70</v>
      </c>
      <c r="B62" s="35">
        <v>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6">
        <v>0</v>
      </c>
    </row>
    <row r="63" spans="1:9" ht="33.75" x14ac:dyDescent="0.5">
      <c r="A63" s="34" t="s">
        <v>71</v>
      </c>
      <c r="B63" s="35">
        <v>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6">
        <v>0</v>
      </c>
    </row>
    <row r="64" spans="1:9" ht="33.75" x14ac:dyDescent="0.5">
      <c r="A64" s="34" t="s">
        <v>72</v>
      </c>
      <c r="B64" s="35">
        <v>97</v>
      </c>
      <c r="C64" s="35">
        <v>97</v>
      </c>
      <c r="D64" s="35">
        <v>0</v>
      </c>
      <c r="E64" s="35">
        <v>342</v>
      </c>
      <c r="F64" s="35">
        <v>342</v>
      </c>
      <c r="G64" s="35">
        <v>0</v>
      </c>
      <c r="H64" s="35">
        <v>170</v>
      </c>
      <c r="I64" s="36">
        <v>609</v>
      </c>
    </row>
    <row r="65" spans="1:9" ht="33.75" x14ac:dyDescent="0.5">
      <c r="A65" s="34" t="s">
        <v>73</v>
      </c>
      <c r="B65" s="35">
        <v>141823</v>
      </c>
      <c r="C65" s="35">
        <v>1652097</v>
      </c>
      <c r="D65" s="35">
        <v>41315</v>
      </c>
      <c r="E65" s="35">
        <v>248264</v>
      </c>
      <c r="F65" s="35">
        <v>2217666</v>
      </c>
      <c r="G65" s="35">
        <v>135045</v>
      </c>
      <c r="H65" s="35">
        <v>53117</v>
      </c>
      <c r="I65" s="36">
        <v>443204</v>
      </c>
    </row>
    <row r="66" spans="1:9" ht="33.75" x14ac:dyDescent="0.5">
      <c r="A66" s="34" t="s">
        <v>74</v>
      </c>
      <c r="B66" s="35">
        <v>745</v>
      </c>
      <c r="C66" s="35">
        <v>40745</v>
      </c>
      <c r="D66" s="35">
        <v>635</v>
      </c>
      <c r="E66" s="35">
        <v>1844</v>
      </c>
      <c r="F66" s="35">
        <v>29845</v>
      </c>
      <c r="G66" s="35">
        <v>1631</v>
      </c>
      <c r="H66" s="35">
        <v>47</v>
      </c>
      <c r="I66" s="36">
        <v>2636</v>
      </c>
    </row>
    <row r="67" spans="1:9" ht="33.75" x14ac:dyDescent="0.5">
      <c r="A67" s="34" t="s">
        <v>75</v>
      </c>
      <c r="B67" s="35">
        <v>360</v>
      </c>
      <c r="C67" s="35">
        <v>360</v>
      </c>
      <c r="D67" s="35">
        <v>360</v>
      </c>
      <c r="E67" s="35">
        <v>1206</v>
      </c>
      <c r="F67" s="35">
        <v>1206</v>
      </c>
      <c r="G67" s="35">
        <v>1206</v>
      </c>
      <c r="H67" s="35">
        <v>133</v>
      </c>
      <c r="I67" s="36">
        <v>1699</v>
      </c>
    </row>
    <row r="68" spans="1:9" ht="33.75" x14ac:dyDescent="0.5">
      <c r="A68" s="34" t="s">
        <v>76</v>
      </c>
      <c r="B68" s="35">
        <v>0</v>
      </c>
      <c r="C68" s="35">
        <v>0</v>
      </c>
      <c r="D68" s="35">
        <v>0</v>
      </c>
      <c r="E68" s="35">
        <v>1853</v>
      </c>
      <c r="F68" s="35">
        <v>0</v>
      </c>
      <c r="G68" s="35">
        <v>0</v>
      </c>
      <c r="H68" s="35">
        <v>243</v>
      </c>
      <c r="I68" s="36">
        <v>2096</v>
      </c>
    </row>
    <row r="69" spans="1:9" ht="33.75" x14ac:dyDescent="0.5">
      <c r="A69" s="34" t="s">
        <v>77</v>
      </c>
      <c r="B69" s="35">
        <v>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6">
        <v>0</v>
      </c>
    </row>
    <row r="70" spans="1:9" ht="33.75" x14ac:dyDescent="0.5">
      <c r="A70" s="34" t="s">
        <v>78</v>
      </c>
      <c r="B70" s="35">
        <v>1105</v>
      </c>
      <c r="C70" s="35">
        <v>41105</v>
      </c>
      <c r="D70" s="35">
        <v>995</v>
      </c>
      <c r="E70" s="35">
        <v>4903</v>
      </c>
      <c r="F70" s="35">
        <v>31051</v>
      </c>
      <c r="G70" s="35">
        <v>2837</v>
      </c>
      <c r="H70" s="35">
        <v>423</v>
      </c>
      <c r="I70" s="36">
        <v>6431</v>
      </c>
    </row>
    <row r="71" spans="1:9" ht="33.75" x14ac:dyDescent="0.5">
      <c r="A71" s="34"/>
      <c r="B71" s="35">
        <v>1105</v>
      </c>
      <c r="C71" s="35">
        <v>41105</v>
      </c>
      <c r="D71" s="35">
        <v>995</v>
      </c>
      <c r="E71" s="35">
        <v>4903</v>
      </c>
      <c r="F71" s="35">
        <v>31051</v>
      </c>
      <c r="G71" s="35">
        <v>2837</v>
      </c>
      <c r="H71" s="35">
        <v>423</v>
      </c>
      <c r="I71" s="36">
        <v>6431</v>
      </c>
    </row>
    <row r="72" spans="1:9" ht="33.75" x14ac:dyDescent="0.5">
      <c r="A72" s="37"/>
      <c r="B72" s="38"/>
      <c r="C72" s="38"/>
      <c r="D72" s="38"/>
      <c r="E72" s="38"/>
      <c r="F72" s="38"/>
      <c r="G72" s="38"/>
      <c r="H72" s="38"/>
      <c r="I72" s="39"/>
    </row>
    <row r="73" spans="1:9" ht="34.5" thickBot="1" x14ac:dyDescent="0.55000000000000004">
      <c r="A73" s="40" t="s">
        <v>22</v>
      </c>
      <c r="B73" s="41">
        <v>142928</v>
      </c>
      <c r="C73" s="41">
        <v>1693202</v>
      </c>
      <c r="D73" s="41">
        <v>42310</v>
      </c>
      <c r="E73" s="41">
        <v>253167</v>
      </c>
      <c r="F73" s="41">
        <v>2248717</v>
      </c>
      <c r="G73" s="41">
        <v>137882</v>
      </c>
      <c r="H73" s="41">
        <v>53540</v>
      </c>
      <c r="I73" s="42">
        <v>449635</v>
      </c>
    </row>
  </sheetData>
  <mergeCells count="4">
    <mergeCell ref="A2:F2"/>
    <mergeCell ref="A20:C20"/>
    <mergeCell ref="A21:I21"/>
    <mergeCell ref="H2:I2"/>
  </mergeCells>
  <pageMargins left="0.87" right="0.70866141732283472" top="0.74803149606299213" bottom="0.74803149606299213" header="0.33" footer="0.31496062992125984"/>
  <pageSetup paperSize="9" scale="2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DFS</dc:creator>
  <cp:lastModifiedBy>Administrator</cp:lastModifiedBy>
  <cp:lastPrinted>2023-08-07T04:37:31Z</cp:lastPrinted>
  <dcterms:created xsi:type="dcterms:W3CDTF">2021-10-08T06:43:24Z</dcterms:created>
  <dcterms:modified xsi:type="dcterms:W3CDTF">2023-08-07T04:41:21Z</dcterms:modified>
</cp:coreProperties>
</file>